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moud.Elhagrassi\Desktop\"/>
    </mc:Choice>
  </mc:AlternateContent>
  <bookViews>
    <workbookView xWindow="0" yWindow="0" windowWidth="28800" windowHeight="12375"/>
  </bookViews>
  <sheets>
    <sheet name="Sheet1" sheetId="1" r:id="rId1"/>
  </sheets>
  <externalReferences>
    <externalReference r:id="rId2"/>
  </externalReferences>
  <definedNames>
    <definedName name="Exp">[1]List!$A$2:$A$22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1" xfId="0" applyNumberFormat="1" applyBorder="1"/>
    <xf numFmtId="14" fontId="0" fillId="0" borderId="0" xfId="0" applyNumberFormat="1"/>
    <xf numFmtId="43" fontId="0" fillId="0" borderId="0" xfId="1" applyFont="1"/>
    <xf numFmtId="165" fontId="0" fillId="0" borderId="1" xfId="1" applyNumberFormat="1" applyFont="1" applyBorder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Banks\Bank%20Report%20-%20UPDAT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MTs Sum"/>
      <sheetName val="Rajhi Industrial"/>
      <sheetName val="Rajhi Othman"/>
      <sheetName val="RJH-CW1"/>
      <sheetName val="RJH-CW2"/>
      <sheetName val="RJH-QSR"/>
      <sheetName val="RJH-INT"/>
      <sheetName val="Ahli"/>
      <sheetName val="Bilad"/>
      <sheetName val="ANB"/>
      <sheetName val="SABB"/>
      <sheetName val="Riyadh"/>
      <sheetName val="Inmaa"/>
      <sheetName val="Reconcilation"/>
      <sheetName val="Total loans 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-</v>
          </cell>
        </row>
        <row r="3">
          <cell r="A3" t="str">
            <v>Deposit</v>
          </cell>
        </row>
        <row r="4">
          <cell r="A4" t="str">
            <v>Bank Charges</v>
          </cell>
        </row>
        <row r="5">
          <cell r="A5" t="str">
            <v>Payroll</v>
          </cell>
        </row>
        <row r="6">
          <cell r="A6" t="str">
            <v>Vacation Payment</v>
          </cell>
        </row>
        <row r="7">
          <cell r="A7" t="str">
            <v>EOS Payment</v>
          </cell>
        </row>
        <row r="8">
          <cell r="A8" t="str">
            <v>Petty Cash</v>
          </cell>
        </row>
        <row r="9">
          <cell r="A9" t="str">
            <v>Commission</v>
          </cell>
        </row>
        <row r="10">
          <cell r="A10" t="str">
            <v>Incentives</v>
          </cell>
        </row>
        <row r="11">
          <cell r="A11" t="str">
            <v>Rent</v>
          </cell>
        </row>
        <row r="12">
          <cell r="A12" t="str">
            <v>Services Suppliers</v>
          </cell>
        </row>
        <row r="13">
          <cell r="A13" t="str">
            <v>General Services</v>
          </cell>
        </row>
        <row r="14">
          <cell r="A14" t="str">
            <v>Material Suppliers</v>
          </cell>
        </row>
        <row r="15">
          <cell r="A15" t="str">
            <v>Internal Transfer</v>
          </cell>
        </row>
        <row r="16">
          <cell r="A16" t="str">
            <v>External Transfer</v>
          </cell>
        </row>
        <row r="17">
          <cell r="A17" t="str">
            <v>Related Parties</v>
          </cell>
        </row>
        <row r="18">
          <cell r="A18" t="str">
            <v>Loan</v>
          </cell>
        </row>
        <row r="19">
          <cell r="A19" t="str">
            <v>Refund</v>
          </cell>
        </row>
        <row r="20">
          <cell r="A20" t="str">
            <v>Partners</v>
          </cell>
        </row>
        <row r="21">
          <cell r="A21" t="str">
            <v>Sudair Project</v>
          </cell>
        </row>
        <row r="22">
          <cell r="A22" t="str">
            <v>Others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9"/>
  <sheetViews>
    <sheetView tabSelected="1" workbookViewId="0">
      <selection activeCell="E3" sqref="E3"/>
    </sheetView>
  </sheetViews>
  <sheetFormatPr defaultRowHeight="15" x14ac:dyDescent="0.25"/>
  <cols>
    <col min="1" max="1" width="10.7109375" style="2" bestFit="1" customWidth="1"/>
    <col min="2" max="2" width="12.5703125" style="5" bestFit="1" customWidth="1"/>
    <col min="5" max="5" width="10.7109375" bestFit="1" customWidth="1"/>
  </cols>
  <sheetData>
    <row r="2" spans="1:5" x14ac:dyDescent="0.25">
      <c r="A2" s="1">
        <v>42970</v>
      </c>
      <c r="B2" s="4">
        <v>5165</v>
      </c>
      <c r="E2" s="1">
        <v>42970</v>
      </c>
    </row>
    <row r="3" spans="1:5" x14ac:dyDescent="0.25">
      <c r="A3" s="1">
        <v>42970</v>
      </c>
      <c r="B3" s="4">
        <v>21126</v>
      </c>
      <c r="E3" s="3">
        <f>LOOKUP(2,1/(A:A=E2),B:B)</f>
        <v>111</v>
      </c>
    </row>
    <row r="4" spans="1:5" x14ac:dyDescent="0.25">
      <c r="A4" s="1">
        <v>42970</v>
      </c>
      <c r="B4" s="4">
        <v>591.1</v>
      </c>
    </row>
    <row r="5" spans="1:5" x14ac:dyDescent="0.25">
      <c r="A5" s="1">
        <v>42970</v>
      </c>
      <c r="B5" s="4">
        <v>109</v>
      </c>
    </row>
    <row r="6" spans="1:5" x14ac:dyDescent="0.25">
      <c r="A6" s="1">
        <v>42970</v>
      </c>
      <c r="B6" s="4">
        <v>111</v>
      </c>
    </row>
    <row r="7" spans="1:5" x14ac:dyDescent="0.25">
      <c r="A7" s="1">
        <v>42971</v>
      </c>
      <c r="B7" s="4">
        <v>120</v>
      </c>
    </row>
    <row r="8" spans="1:5" x14ac:dyDescent="0.25">
      <c r="A8" s="1">
        <v>42973</v>
      </c>
      <c r="B8" s="4">
        <v>415</v>
      </c>
    </row>
    <row r="9" spans="1:5" x14ac:dyDescent="0.25">
      <c r="A9" s="1">
        <v>42973</v>
      </c>
      <c r="B9" s="4">
        <v>20000</v>
      </c>
    </row>
    <row r="10" spans="1:5" x14ac:dyDescent="0.25">
      <c r="A10" s="1">
        <v>42973</v>
      </c>
      <c r="B10" s="4">
        <v>16546</v>
      </c>
    </row>
    <row r="11" spans="1:5" x14ac:dyDescent="0.25">
      <c r="A11" s="1">
        <v>42973</v>
      </c>
      <c r="B11" s="4">
        <v>100000</v>
      </c>
    </row>
    <row r="12" spans="1:5" x14ac:dyDescent="0.25">
      <c r="A12" s="1">
        <v>42973</v>
      </c>
      <c r="B12" s="4">
        <v>17487</v>
      </c>
    </row>
    <row r="13" spans="1:5" x14ac:dyDescent="0.25">
      <c r="A13" s="1">
        <v>42973</v>
      </c>
      <c r="B13" s="4">
        <v>14663</v>
      </c>
    </row>
    <row r="14" spans="1:5" x14ac:dyDescent="0.25">
      <c r="A14" s="1">
        <v>42973</v>
      </c>
      <c r="B14" s="4">
        <v>20000</v>
      </c>
    </row>
    <row r="15" spans="1:5" x14ac:dyDescent="0.25">
      <c r="A15" s="1">
        <v>42973</v>
      </c>
      <c r="B15" s="4">
        <v>2700</v>
      </c>
    </row>
    <row r="16" spans="1:5" x14ac:dyDescent="0.25">
      <c r="A16" s="1">
        <v>42973</v>
      </c>
      <c r="B16" s="4">
        <v>40000</v>
      </c>
    </row>
    <row r="17" spans="1:2" x14ac:dyDescent="0.25">
      <c r="A17" s="1">
        <v>42973</v>
      </c>
      <c r="B17" s="4">
        <v>4642</v>
      </c>
    </row>
    <row r="18" spans="1:2" x14ac:dyDescent="0.25">
      <c r="A18" s="1">
        <v>42973</v>
      </c>
      <c r="B18" s="4">
        <v>211</v>
      </c>
    </row>
    <row r="19" spans="1:2" x14ac:dyDescent="0.25">
      <c r="A19" s="1">
        <v>42973</v>
      </c>
      <c r="B19" s="4">
        <v>21110</v>
      </c>
    </row>
    <row r="20" spans="1:2" x14ac:dyDescent="0.25">
      <c r="A20" s="1">
        <v>42974</v>
      </c>
      <c r="B20" s="4">
        <v>0</v>
      </c>
    </row>
    <row r="21" spans="1:2" x14ac:dyDescent="0.25">
      <c r="A21" s="1">
        <v>42974</v>
      </c>
      <c r="B21" s="4">
        <v>31513.18</v>
      </c>
    </row>
    <row r="22" spans="1:2" x14ac:dyDescent="0.25">
      <c r="A22" s="1">
        <v>42974</v>
      </c>
      <c r="B22" s="4">
        <v>22000</v>
      </c>
    </row>
    <row r="23" spans="1:2" x14ac:dyDescent="0.25">
      <c r="A23" s="1">
        <v>42974</v>
      </c>
      <c r="B23" s="4">
        <v>25000</v>
      </c>
    </row>
    <row r="24" spans="1:2" x14ac:dyDescent="0.25">
      <c r="A24" s="1">
        <v>42974</v>
      </c>
      <c r="B24" s="4">
        <v>12120.68</v>
      </c>
    </row>
    <row r="25" spans="1:2" x14ac:dyDescent="0.25">
      <c r="A25" s="1">
        <v>42974</v>
      </c>
      <c r="B25" s="4">
        <v>10649.28</v>
      </c>
    </row>
    <row r="26" spans="1:2" x14ac:dyDescent="0.25">
      <c r="A26" s="1">
        <v>42974</v>
      </c>
      <c r="B26" s="4">
        <v>535.15</v>
      </c>
    </row>
    <row r="27" spans="1:2" x14ac:dyDescent="0.25">
      <c r="A27" s="1">
        <v>42974</v>
      </c>
      <c r="B27" s="4">
        <v>3079</v>
      </c>
    </row>
    <row r="28" spans="1:2" x14ac:dyDescent="0.25">
      <c r="A28" s="1">
        <v>42974</v>
      </c>
      <c r="B28" s="4">
        <v>266000</v>
      </c>
    </row>
    <row r="29" spans="1:2" x14ac:dyDescent="0.25">
      <c r="A29" s="1">
        <v>42974</v>
      </c>
      <c r="B29" s="4">
        <v>65136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Elhagrassi</dc:creator>
  <cp:lastModifiedBy>Mahmoud Elhagrassi</cp:lastModifiedBy>
  <dcterms:created xsi:type="dcterms:W3CDTF">2017-08-30T10:12:03Z</dcterms:created>
  <dcterms:modified xsi:type="dcterms:W3CDTF">2017-08-30T19:45:20Z</dcterms:modified>
</cp:coreProperties>
</file>